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Лист1!$A$10:$J$27</definedName>
    <definedName name="_xlnm.Print_Area" localSheetId="0">Лист1!$A$2:$J$28</definedName>
  </definedNames>
  <calcPr calcId="162913"/>
</workbook>
</file>

<file path=xl/calcChain.xml><?xml version="1.0" encoding="utf-8"?>
<calcChain xmlns="http://schemas.openxmlformats.org/spreadsheetml/2006/main">
  <c r="G12" i="1" l="1"/>
  <c r="G13" i="1"/>
  <c r="H13" i="1"/>
  <c r="I13" i="1"/>
  <c r="G14" i="1"/>
  <c r="H14" i="1"/>
  <c r="I14" i="1"/>
  <c r="G15" i="1"/>
  <c r="H15" i="1" s="1"/>
  <c r="G16" i="1"/>
  <c r="H16" i="1"/>
  <c r="G17" i="1"/>
  <c r="H17" i="1"/>
  <c r="G18" i="1"/>
  <c r="H18" i="1"/>
  <c r="I18" i="1"/>
  <c r="G19" i="1"/>
  <c r="H19" i="1" s="1"/>
  <c r="G20" i="1"/>
  <c r="H20" i="1"/>
  <c r="I17" i="1" l="1"/>
  <c r="I12" i="1"/>
  <c r="I20" i="1"/>
  <c r="I16" i="1"/>
  <c r="H12" i="1"/>
  <c r="I15" i="1"/>
  <c r="I19" i="1"/>
  <c r="G11" i="1"/>
  <c r="G22" i="1"/>
  <c r="H22" i="1" s="1"/>
  <c r="I22" i="1" s="1"/>
  <c r="G21" i="1"/>
  <c r="H21" i="1" s="1"/>
  <c r="I21" i="1" l="1"/>
  <c r="H11" i="1"/>
  <c r="I11" i="1" s="1"/>
  <c r="E23" i="1"/>
  <c r="G23" i="1" l="1"/>
  <c r="H23" i="1" l="1"/>
  <c r="F24" i="1" s="1"/>
  <c r="I23" i="1"/>
  <c r="C24" i="1" s="1"/>
</calcChain>
</file>

<file path=xl/sharedStrings.xml><?xml version="1.0" encoding="utf-8"?>
<sst xmlns="http://schemas.openxmlformats.org/spreadsheetml/2006/main" count="62" uniqueCount="48">
  <si>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</si>
  <si>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</si>
  <si>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</si>
  <si>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</si>
  <si>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</si>
  <si>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</si>
  <si>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</si>
  <si>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</si>
  <si>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</si>
  <si>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</si>
  <si>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</si>
  <si>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</si>
  <si>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</si>
  <si>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</si>
  <si>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</si>
  <si>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</si>
  <si>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</si>
  <si>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</si>
  <si>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</si>
  <si>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</si>
  <si>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Итого, руб. с НДС</t>
  </si>
  <si>
    <t>Количество</t>
  </si>
  <si>
    <t xml:space="preserve">руб. с НДС, в т.ч. НДС </t>
  </si>
  <si>
    <t>руб.</t>
  </si>
  <si>
    <t>Наименование Товара</t>
  </si>
  <si>
    <t>Ставка НДС, руб. (20 %)</t>
  </si>
  <si>
    <t>шт</t>
  </si>
  <si>
    <t>В течение 7 рабочих дней с момента поступления 100 % предварительной оплаты за ТМЦ на расчетный счет Продавца.</t>
  </si>
  <si>
    <t>Колесная пара РУ-1 (менее 34 мм)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</si>
  <si>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143.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</si>
  <si>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№143, а именно: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</si>
  <si>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сентябрь 2025 г. – ноябрь 2025 г.;
- срок действия данной заявки - до 18:00 (мск) 28.11.2025 г.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</si>
  <si>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</si>
  <si>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ВЧДЭ Пенза (пункт ТОР ст. Рузаевка)</t>
  </si>
  <si>
    <t>Колесная пара  (29 мм и менее)</t>
  </si>
  <si>
    <t>Колесная пара (39-35 мм)</t>
  </si>
  <si>
    <t>ВЧДР Саратов</t>
  </si>
  <si>
    <t>Колесная пара (29 мм и менее)</t>
  </si>
  <si>
    <t xml:space="preserve">ВЧДЭ Лоста </t>
  </si>
  <si>
    <t>Колесная пара (34-30) мм</t>
  </si>
  <si>
    <t>ВЧДЭ Агрыз</t>
  </si>
  <si>
    <t>Колесная пара (44-40) мм</t>
  </si>
  <si>
    <t>ВРД Уфа</t>
  </si>
  <si>
    <t>ВРД Тольятти</t>
  </si>
  <si>
    <t>Колесная пара  (34-30 мм)</t>
  </si>
  <si>
    <t>Колесная пара (44-40 мм)</t>
  </si>
  <si>
    <t>Колесная пара  (75-70 мм)</t>
  </si>
  <si>
    <t>ВЧДр Иркутск-Сортировочный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</si>
</sst>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3" fontId="18" fillId="0" borderId="1" xfId="1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9" fontId="18" fillId="0" borderId="1" xfId="1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49" fontId="21" fillId="0" borderId="1" xfId="1" applyNumberFormat="1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1"/>
  <sheetViews>
    <sheetView tabSelected="1" zoomScaleNormal="100" zoomScaleSheetLayoutView="70" workbookViewId="0">
      <selection activeCell="A26" sqref="A26:J26"/>
    </sheetView>
  </sheetViews>
  <sheetFormatPr defaultRowHeight="15.75" x14ac:dyDescent="0.25"/>
  <cols>
    <col min="1" max="1" width="6.42578125" style="1" customWidth="1"/>
    <col min="2" max="2" width="48.7109375" style="1" customWidth="1"/>
    <col min="3" max="3" width="46.7109375" style="1" customWidth="1"/>
    <col min="4" max="4" width="14.7109375" style="1" customWidth="1"/>
    <col min="5" max="5" width="18.28515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40" t="s">
        <v>16</v>
      </c>
    </row>
    <row r="2" spans="1:11" ht="32.25" customHeight="1" x14ac:dyDescent="0.25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</row>
    <row r="3" spans="1:11" s="6" customFormat="1" ht="26.25" x14ac:dyDescent="0.25">
      <c r="A3" s="3" t="s">
        <v>2</v>
      </c>
      <c r="B3" s="3"/>
      <c r="C3" s="3"/>
      <c r="D3" s="3"/>
      <c r="E3" s="3"/>
      <c r="J3" s="19" t="s">
        <v>5</v>
      </c>
      <c r="K3" s="5"/>
    </row>
    <row r="4" spans="1:11" s="6" customFormat="1" ht="21.75" customHeight="1" x14ac:dyDescent="0.3">
      <c r="A4" s="51" t="s">
        <v>8</v>
      </c>
      <c r="B4" s="51"/>
      <c r="C4" s="51"/>
      <c r="D4" s="51"/>
      <c r="E4" s="51"/>
      <c r="F4" s="51"/>
      <c r="G4" s="51"/>
      <c r="H4" s="51"/>
      <c r="I4" s="51"/>
      <c r="J4" s="51"/>
      <c r="K4" s="5"/>
    </row>
    <row r="5" spans="1:11" s="6" customFormat="1" ht="12.75" customHeight="1" x14ac:dyDescent="0.2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"/>
    </row>
    <row r="6" spans="1:11" s="4" customFormat="1" ht="17.25" customHeight="1" x14ac:dyDescent="0.25">
      <c r="A6" s="49" t="s">
        <v>29</v>
      </c>
      <c r="B6" s="49"/>
      <c r="C6" s="49"/>
      <c r="D6" s="49"/>
      <c r="E6" s="49"/>
      <c r="F6" s="49"/>
      <c r="G6" s="49"/>
      <c r="H6" s="49"/>
      <c r="I6" s="49"/>
      <c r="J6" s="49"/>
      <c r="K6" s="7"/>
    </row>
    <row r="7" spans="1:11" s="8" customFormat="1" ht="9" customHeight="1" x14ac:dyDescent="0.25"/>
    <row r="8" spans="1:11" s="10" customFormat="1" ht="48.75" customHeight="1" x14ac:dyDescent="0.25">
      <c r="A8" s="48" t="s">
        <v>30</v>
      </c>
      <c r="B8" s="48"/>
      <c r="C8" s="48"/>
      <c r="D8" s="48"/>
      <c r="E8" s="48"/>
      <c r="F8" s="48"/>
      <c r="G8" s="48"/>
      <c r="H8" s="48"/>
      <c r="I8" s="48"/>
      <c r="J8" s="48"/>
    </row>
    <row r="9" spans="1:11" s="2" customFormat="1" ht="81" customHeight="1" x14ac:dyDescent="0.25">
      <c r="A9" s="14" t="s">
        <v>0</v>
      </c>
      <c r="B9" s="14" t="s">
        <v>15</v>
      </c>
      <c r="C9" s="14" t="s">
        <v>24</v>
      </c>
      <c r="D9" s="14" t="s">
        <v>4</v>
      </c>
      <c r="E9" s="14" t="s">
        <v>21</v>
      </c>
      <c r="F9" s="20" t="s">
        <v>18</v>
      </c>
      <c r="G9" s="15" t="s">
        <v>19</v>
      </c>
      <c r="H9" s="15" t="s">
        <v>25</v>
      </c>
      <c r="I9" s="15" t="s">
        <v>20</v>
      </c>
      <c r="J9" s="14" t="s">
        <v>1</v>
      </c>
    </row>
    <row r="10" spans="1:11" s="13" customFormat="1" ht="14.25" customHeight="1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1" s="13" customFormat="1" ht="26.25" customHeight="1" x14ac:dyDescent="0.2">
      <c r="A11" s="42">
        <v>1</v>
      </c>
      <c r="B11" s="57" t="s">
        <v>33</v>
      </c>
      <c r="C11" s="58" t="s">
        <v>34</v>
      </c>
      <c r="D11" s="43" t="s">
        <v>26</v>
      </c>
      <c r="E11" s="44">
        <v>1</v>
      </c>
      <c r="F11" s="45"/>
      <c r="G11" s="9">
        <f t="shared" ref="G11:G22" si="0">E11*F11</f>
        <v>0</v>
      </c>
      <c r="H11" s="9">
        <f t="shared" ref="H11:H22" si="1">ROUND(G11*0.2,2)</f>
        <v>0</v>
      </c>
      <c r="I11" s="9">
        <f t="shared" ref="I11:I22" si="2">G11+H11</f>
        <v>0</v>
      </c>
      <c r="J11" s="52" t="s">
        <v>27</v>
      </c>
    </row>
    <row r="12" spans="1:11" s="13" customFormat="1" ht="26.25" customHeight="1" x14ac:dyDescent="0.2">
      <c r="A12" s="42">
        <v>2</v>
      </c>
      <c r="B12" s="57"/>
      <c r="C12" s="58" t="s">
        <v>35</v>
      </c>
      <c r="D12" s="43" t="s">
        <v>26</v>
      </c>
      <c r="E12" s="44">
        <v>1</v>
      </c>
      <c r="F12" s="45"/>
      <c r="G12" s="9">
        <f t="shared" ref="G12:G20" si="3">E12*F12</f>
        <v>0</v>
      </c>
      <c r="H12" s="9">
        <f t="shared" ref="H12:H20" si="4">ROUND(G12*0.2,2)</f>
        <v>0</v>
      </c>
      <c r="I12" s="9">
        <f t="shared" ref="I12:I20" si="5">G12+H12</f>
        <v>0</v>
      </c>
      <c r="J12" s="53"/>
    </row>
    <row r="13" spans="1:11" s="13" customFormat="1" ht="26.25" customHeight="1" x14ac:dyDescent="0.25">
      <c r="A13" s="42">
        <v>3</v>
      </c>
      <c r="B13" s="59" t="s">
        <v>36</v>
      </c>
      <c r="C13" s="59" t="s">
        <v>37</v>
      </c>
      <c r="D13" s="43" t="s">
        <v>26</v>
      </c>
      <c r="E13" s="44">
        <v>1</v>
      </c>
      <c r="F13" s="45"/>
      <c r="G13" s="9">
        <f t="shared" si="3"/>
        <v>0</v>
      </c>
      <c r="H13" s="9">
        <f t="shared" si="4"/>
        <v>0</v>
      </c>
      <c r="I13" s="9">
        <f t="shared" si="5"/>
        <v>0</v>
      </c>
      <c r="J13" s="53"/>
    </row>
    <row r="14" spans="1:11" s="13" customFormat="1" ht="26.25" customHeight="1" x14ac:dyDescent="0.2">
      <c r="A14" s="42">
        <v>4</v>
      </c>
      <c r="B14" s="57" t="s">
        <v>38</v>
      </c>
      <c r="C14" s="60" t="s">
        <v>37</v>
      </c>
      <c r="D14" s="43" t="s">
        <v>26</v>
      </c>
      <c r="E14" s="44">
        <v>2</v>
      </c>
      <c r="F14" s="45"/>
      <c r="G14" s="9">
        <f t="shared" si="3"/>
        <v>0</v>
      </c>
      <c r="H14" s="9">
        <f t="shared" si="4"/>
        <v>0</v>
      </c>
      <c r="I14" s="9">
        <f t="shared" si="5"/>
        <v>0</v>
      </c>
      <c r="J14" s="53"/>
    </row>
    <row r="15" spans="1:11" s="13" customFormat="1" ht="26.25" customHeight="1" x14ac:dyDescent="0.2">
      <c r="A15" s="42">
        <v>5</v>
      </c>
      <c r="B15" s="61"/>
      <c r="C15" s="60" t="s">
        <v>39</v>
      </c>
      <c r="D15" s="43" t="s">
        <v>26</v>
      </c>
      <c r="E15" s="44">
        <v>1</v>
      </c>
      <c r="F15" s="45"/>
      <c r="G15" s="9">
        <f t="shared" si="3"/>
        <v>0</v>
      </c>
      <c r="H15" s="9">
        <f t="shared" si="4"/>
        <v>0</v>
      </c>
      <c r="I15" s="9">
        <f t="shared" si="5"/>
        <v>0</v>
      </c>
      <c r="J15" s="53"/>
    </row>
    <row r="16" spans="1:11" s="13" customFormat="1" ht="26.25" customHeight="1" x14ac:dyDescent="0.25">
      <c r="A16" s="42">
        <v>6</v>
      </c>
      <c r="B16" s="59" t="s">
        <v>40</v>
      </c>
      <c r="C16" s="59" t="s">
        <v>41</v>
      </c>
      <c r="D16" s="43" t="s">
        <v>26</v>
      </c>
      <c r="E16" s="44">
        <v>1</v>
      </c>
      <c r="F16" s="45"/>
      <c r="G16" s="9">
        <f t="shared" si="3"/>
        <v>0</v>
      </c>
      <c r="H16" s="9">
        <f t="shared" si="4"/>
        <v>0</v>
      </c>
      <c r="I16" s="9">
        <f t="shared" si="5"/>
        <v>0</v>
      </c>
      <c r="J16" s="53"/>
    </row>
    <row r="17" spans="1:29" s="13" customFormat="1" ht="26.25" customHeight="1" x14ac:dyDescent="0.25">
      <c r="A17" s="42">
        <v>7</v>
      </c>
      <c r="B17" s="59" t="s">
        <v>42</v>
      </c>
      <c r="C17" s="59" t="s">
        <v>37</v>
      </c>
      <c r="D17" s="43" t="s">
        <v>26</v>
      </c>
      <c r="E17" s="44">
        <v>1</v>
      </c>
      <c r="F17" s="45"/>
      <c r="G17" s="9">
        <f t="shared" si="3"/>
        <v>0</v>
      </c>
      <c r="H17" s="9">
        <f t="shared" si="4"/>
        <v>0</v>
      </c>
      <c r="I17" s="9">
        <f t="shared" si="5"/>
        <v>0</v>
      </c>
      <c r="J17" s="53"/>
    </row>
    <row r="18" spans="1:29" s="13" customFormat="1" ht="26.25" customHeight="1" x14ac:dyDescent="0.2">
      <c r="A18" s="42">
        <v>8</v>
      </c>
      <c r="B18" s="62" t="s">
        <v>43</v>
      </c>
      <c r="C18" s="63" t="s">
        <v>34</v>
      </c>
      <c r="D18" s="43" t="s">
        <v>26</v>
      </c>
      <c r="E18" s="44">
        <v>1</v>
      </c>
      <c r="F18" s="45"/>
      <c r="G18" s="9">
        <f t="shared" si="3"/>
        <v>0</v>
      </c>
      <c r="H18" s="9">
        <f t="shared" si="4"/>
        <v>0</v>
      </c>
      <c r="I18" s="9">
        <f t="shared" si="5"/>
        <v>0</v>
      </c>
      <c r="J18" s="53"/>
    </row>
    <row r="19" spans="1:29" s="13" customFormat="1" ht="26.25" customHeight="1" x14ac:dyDescent="0.2">
      <c r="A19" s="42">
        <v>9</v>
      </c>
      <c r="B19" s="62"/>
      <c r="C19" s="58" t="s">
        <v>44</v>
      </c>
      <c r="D19" s="43" t="s">
        <v>26</v>
      </c>
      <c r="E19" s="44">
        <v>5</v>
      </c>
      <c r="F19" s="45"/>
      <c r="G19" s="9">
        <f t="shared" si="3"/>
        <v>0</v>
      </c>
      <c r="H19" s="9">
        <f t="shared" si="4"/>
        <v>0</v>
      </c>
      <c r="I19" s="9">
        <f t="shared" si="5"/>
        <v>0</v>
      </c>
      <c r="J19" s="53"/>
    </row>
    <row r="20" spans="1:29" s="13" customFormat="1" ht="26.25" customHeight="1" x14ac:dyDescent="0.2">
      <c r="A20" s="42">
        <v>10</v>
      </c>
      <c r="B20" s="62"/>
      <c r="C20" s="58" t="s">
        <v>45</v>
      </c>
      <c r="D20" s="43" t="s">
        <v>26</v>
      </c>
      <c r="E20" s="44">
        <v>1</v>
      </c>
      <c r="F20" s="45"/>
      <c r="G20" s="9">
        <f t="shared" si="3"/>
        <v>0</v>
      </c>
      <c r="H20" s="9">
        <f t="shared" si="4"/>
        <v>0</v>
      </c>
      <c r="I20" s="9">
        <f t="shared" si="5"/>
        <v>0</v>
      </c>
      <c r="J20" s="53"/>
    </row>
    <row r="21" spans="1:29" s="13" customFormat="1" ht="26.25" customHeight="1" x14ac:dyDescent="0.2">
      <c r="A21" s="42">
        <v>11</v>
      </c>
      <c r="B21" s="62"/>
      <c r="C21" s="58" t="s">
        <v>46</v>
      </c>
      <c r="D21" s="43" t="s">
        <v>26</v>
      </c>
      <c r="E21" s="44">
        <v>2</v>
      </c>
      <c r="F21" s="45"/>
      <c r="G21" s="9">
        <f t="shared" si="0"/>
        <v>0</v>
      </c>
      <c r="H21" s="9">
        <f t="shared" si="1"/>
        <v>0</v>
      </c>
      <c r="I21" s="9">
        <f t="shared" si="2"/>
        <v>0</v>
      </c>
      <c r="J21" s="53"/>
    </row>
    <row r="22" spans="1:29" s="13" customFormat="1" ht="26.25" customHeight="1" x14ac:dyDescent="0.2">
      <c r="A22" s="42">
        <v>12</v>
      </c>
      <c r="B22" s="64" t="s">
        <v>47</v>
      </c>
      <c r="C22" s="58" t="s">
        <v>28</v>
      </c>
      <c r="D22" s="43" t="s">
        <v>26</v>
      </c>
      <c r="E22" s="44">
        <v>54</v>
      </c>
      <c r="F22" s="45"/>
      <c r="G22" s="9">
        <f t="shared" si="0"/>
        <v>0</v>
      </c>
      <c r="H22" s="9">
        <f t="shared" si="1"/>
        <v>0</v>
      </c>
      <c r="I22" s="9">
        <f t="shared" si="2"/>
        <v>0</v>
      </c>
      <c r="J22" s="53"/>
    </row>
    <row r="23" spans="1:29" s="12" customFormat="1" ht="26.25" customHeight="1" x14ac:dyDescent="0.25">
      <c r="A23" s="54" t="s">
        <v>6</v>
      </c>
      <c r="B23" s="55"/>
      <c r="C23" s="55"/>
      <c r="D23" s="56"/>
      <c r="E23" s="41">
        <f>SUM(E11:E22)</f>
        <v>71</v>
      </c>
      <c r="F23" s="21"/>
      <c r="G23" s="21">
        <f>SUM(G11:G22)</f>
        <v>0</v>
      </c>
      <c r="H23" s="21">
        <f>SUM(H11:H22)</f>
        <v>0</v>
      </c>
      <c r="I23" s="21">
        <f>SUM(I11:I22)</f>
        <v>0</v>
      </c>
      <c r="J23" s="11"/>
    </row>
    <row r="24" spans="1:29" s="12" customFormat="1" ht="18.75" x14ac:dyDescent="0.25">
      <c r="A24" s="24" t="s">
        <v>7</v>
      </c>
      <c r="B24" s="24"/>
      <c r="C24" s="22">
        <f>I23</f>
        <v>0</v>
      </c>
      <c r="D24" s="24" t="s">
        <v>22</v>
      </c>
      <c r="E24" s="24"/>
      <c r="F24" s="22">
        <f>H23</f>
        <v>0</v>
      </c>
      <c r="G24" s="24" t="s">
        <v>23</v>
      </c>
      <c r="H24" s="23"/>
      <c r="I24" s="23"/>
      <c r="J24" s="23"/>
    </row>
    <row r="25" spans="1:29" s="28" customFormat="1" ht="21" customHeight="1" x14ac:dyDescent="0.3">
      <c r="A25" s="25" t="s">
        <v>32</v>
      </c>
      <c r="B25" s="25"/>
      <c r="C25" s="26"/>
      <c r="D25" s="27"/>
      <c r="E25" s="27"/>
    </row>
    <row r="26" spans="1:29" s="10" customFormat="1" ht="113.25" customHeight="1" x14ac:dyDescent="0.25">
      <c r="A26" s="46" t="s">
        <v>31</v>
      </c>
      <c r="B26" s="46"/>
      <c r="C26" s="46"/>
      <c r="D26" s="46"/>
      <c r="E26" s="46"/>
      <c r="F26" s="46"/>
      <c r="G26" s="46"/>
      <c r="H26" s="46"/>
      <c r="I26" s="46"/>
      <c r="J26" s="46"/>
    </row>
    <row r="27" spans="1:29" s="17" customFormat="1" ht="27" customHeight="1" x14ac:dyDescent="0.3">
      <c r="B27" s="18" t="s">
        <v>14</v>
      </c>
      <c r="C27" s="18"/>
      <c r="D27" s="38"/>
      <c r="E27" s="38"/>
      <c r="F27" s="31"/>
      <c r="G27" s="31"/>
      <c r="H27" s="31"/>
      <c r="I27" s="32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</row>
    <row r="28" spans="1:29" s="17" customFormat="1" ht="18.75" customHeight="1" x14ac:dyDescent="0.3">
      <c r="D28" s="33"/>
      <c r="F28" s="31"/>
      <c r="G28" s="31"/>
      <c r="H28" s="31"/>
      <c r="I28" s="32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29" s="17" customFormat="1" ht="23.25" customHeight="1" x14ac:dyDescent="0.3">
      <c r="B29" s="29"/>
      <c r="C29" s="29"/>
      <c r="D29" s="30"/>
      <c r="E29" s="29"/>
      <c r="F29" s="31"/>
      <c r="G29" s="31"/>
      <c r="H29" s="31"/>
      <c r="I29" s="32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s="17" customFormat="1" ht="18" customHeight="1" x14ac:dyDescent="0.3">
      <c r="B30" s="36" t="s">
        <v>9</v>
      </c>
      <c r="C30" s="36" t="s">
        <v>10</v>
      </c>
      <c r="D30" s="37" t="s">
        <v>11</v>
      </c>
      <c r="E30" s="39" t="s">
        <v>12</v>
      </c>
      <c r="F30" s="31"/>
      <c r="G30" s="31"/>
      <c r="H30" s="31"/>
      <c r="I30" s="32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s="17" customFormat="1" ht="18.75" x14ac:dyDescent="0.3">
      <c r="B31" s="34"/>
      <c r="C31" s="34"/>
      <c r="D31" s="35" t="s">
        <v>13</v>
      </c>
      <c r="E31" s="34"/>
      <c r="F31" s="31"/>
      <c r="G31" s="31"/>
      <c r="H31" s="31"/>
      <c r="I31" s="32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</sheetData>
  <autoFilter ref="A10:J27"/>
  <mergeCells count="11">
    <mergeCell ref="A26:J26"/>
    <mergeCell ref="A2:J2"/>
    <mergeCell ref="A8:J8"/>
    <mergeCell ref="A6:J6"/>
    <mergeCell ref="A5:J5"/>
    <mergeCell ref="A4:J4"/>
    <mergeCell ref="J11:J22"/>
    <mergeCell ref="A23:D23"/>
    <mergeCell ref="B11:B12"/>
    <mergeCell ref="B14:B15"/>
    <mergeCell ref="B18:B21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2025-07-25T09:30:35Z</dcterms:modified>
</cp:coreProperties>
</file>